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M8" i="1"/>
  <c r="L8"/>
  <c r="N11"/>
  <c r="K8"/>
  <c r="N31"/>
  <c r="N17"/>
  <c r="N18"/>
  <c r="N19"/>
  <c r="N20"/>
  <c r="N21"/>
  <c r="N22"/>
  <c r="N23"/>
  <c r="N24"/>
  <c r="N25"/>
  <c r="N26"/>
  <c r="N27"/>
  <c r="N28"/>
  <c r="N29"/>
  <c r="N30"/>
  <c r="N16"/>
  <c r="C32"/>
  <c r="D32"/>
  <c r="E32"/>
  <c r="F32"/>
  <c r="G32"/>
  <c r="H32"/>
  <c r="I32"/>
  <c r="J32"/>
  <c r="K32"/>
  <c r="L32"/>
  <c r="M32"/>
  <c r="B32"/>
  <c r="N13"/>
  <c r="N12"/>
  <c r="N10"/>
  <c r="D14"/>
  <c r="E14"/>
  <c r="F14"/>
  <c r="G14"/>
  <c r="H14"/>
  <c r="I14"/>
  <c r="J14"/>
  <c r="K14"/>
  <c r="L14"/>
  <c r="M14"/>
  <c r="C14"/>
  <c r="B14"/>
  <c r="M33" l="1"/>
  <c r="L33"/>
  <c r="K33"/>
  <c r="N32"/>
  <c r="J33"/>
  <c r="I33"/>
  <c r="H33"/>
  <c r="G33"/>
  <c r="F33"/>
  <c r="E33"/>
  <c r="D33"/>
  <c r="C33"/>
  <c r="B33"/>
  <c r="N14"/>
  <c r="N33" l="1"/>
</calcChain>
</file>

<file path=xl/sharedStrings.xml><?xml version="1.0" encoding="utf-8"?>
<sst xmlns="http://schemas.openxmlformats.org/spreadsheetml/2006/main" count="46" uniqueCount="46">
  <si>
    <t>ТСЖ "АВГУСТ"</t>
  </si>
  <si>
    <t>Дом ул. Горького, 25/5</t>
  </si>
  <si>
    <t>Отчет о движении денежных средств по расчетному счету за 2015 г.</t>
  </si>
  <si>
    <t>январь</t>
  </si>
  <si>
    <t>февраль</t>
  </si>
  <si>
    <t>март</t>
  </si>
  <si>
    <t xml:space="preserve"> 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</si>
  <si>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</si>
  <si>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</si>
  <si>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</si>
  <si>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</si>
  <si>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</si>
  <si>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</si>
  <si>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</si>
  <si>
    <t>октябрь</t>
  </si>
  <si>
    <t>помесячно</t>
  </si>
  <si>
    <t>Показатели</t>
  </si>
  <si>
    <t>Всего</t>
  </si>
  <si>
    <t>Сальдо на начало месяца</t>
  </si>
  <si>
    <t>ПРИХОД</t>
  </si>
  <si>
    <t>Взносы на ТО</t>
  </si>
  <si>
    <t>Ошибочное перечисление</t>
  </si>
  <si>
    <t>Прочие поступления</t>
  </si>
  <si>
    <t>Всего приход</t>
  </si>
  <si>
    <t>РАСХОД</t>
  </si>
  <si>
    <t>В кассу</t>
  </si>
  <si>
    <t>Услуги банка</t>
  </si>
  <si>
    <t>Страховые взносы</t>
  </si>
  <si>
    <t>НДФЛ</t>
  </si>
  <si>
    <t>Минимальный налог</t>
  </si>
  <si>
    <t>Госпошлина</t>
  </si>
  <si>
    <t>ООО "Тулпар"</t>
  </si>
  <si>
    <t>ООО "Ейскгоргаз"</t>
  </si>
  <si>
    <t>ООО "Ейскэнергосбыт"</t>
  </si>
  <si>
    <t>ООО "Ейскэлектросеть"</t>
  </si>
  <si>
    <t>ООО "Ейскэлектросервис"</t>
  </si>
  <si>
    <t>ООО "Универсал"</t>
  </si>
  <si>
    <t>ФБУ "Краснодар ЦСМ"</t>
  </si>
  <si>
    <t>ООО "ЕйскВодоканал"</t>
  </si>
  <si>
    <t>Другим домам ТСЖ</t>
  </si>
  <si>
    <t>Возврат ошибочных зачислений</t>
  </si>
  <si>
    <t>Всего расход</t>
  </si>
  <si>
    <t>Сальдо на конец месяца</t>
  </si>
  <si>
    <t>Взносы на КР</t>
  </si>
  <si>
    <t>Бухгалтер</t>
  </si>
  <si>
    <t>Дроботова Е.Г.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</si>
</sst>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tabSelected="1" workbookViewId="0">
      <selection activeCell="Q7" sqref="Q7"/>
    </sheetView>
  </sheetViews>
  <sheetFormatPr defaultRowHeight="12.75"/>
  <cols>
    <col min="1" max="1" width="22" style="1" customWidth="1"/>
    <col min="2" max="13" width="9.140625" style="1"/>
    <col min="14" max="14" width="9.42578125" style="1" bestFit="1" customWidth="1"/>
    <col min="15" max="16384" width="9.140625" style="1"/>
  </cols>
  <sheetData>
    <row r="1" spans="1:14">
      <c r="A1" s="1" t="s">
        <v>0</v>
      </c>
    </row>
    <row r="2" spans="1:14">
      <c r="A2" s="1" t="s">
        <v>1</v>
      </c>
    </row>
    <row r="3" spans="1:14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6" spans="1:14">
      <c r="A6" s="14" t="s">
        <v>16</v>
      </c>
      <c r="B6" s="13" t="s">
        <v>15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 t="s">
        <v>17</v>
      </c>
    </row>
    <row r="7" spans="1:14">
      <c r="A7" s="14"/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  <c r="H7" s="8" t="s">
        <v>9</v>
      </c>
      <c r="I7" s="8" t="s">
        <v>10</v>
      </c>
      <c r="J7" s="8" t="s">
        <v>11</v>
      </c>
      <c r="K7" s="8" t="s">
        <v>14</v>
      </c>
      <c r="L7" s="8" t="s">
        <v>12</v>
      </c>
      <c r="M7" s="8" t="s">
        <v>13</v>
      </c>
      <c r="N7" s="14"/>
    </row>
    <row r="8" spans="1:14">
      <c r="A8" s="4" t="s">
        <v>18</v>
      </c>
      <c r="B8" s="6">
        <v>11935.9</v>
      </c>
      <c r="C8" s="6">
        <v>16055.83</v>
      </c>
      <c r="D8" s="6">
        <v>28895.56</v>
      </c>
      <c r="E8" s="6">
        <v>32142.91</v>
      </c>
      <c r="F8" s="6">
        <v>29971.45</v>
      </c>
      <c r="G8" s="6">
        <v>23911.14</v>
      </c>
      <c r="H8" s="6">
        <v>4276.08</v>
      </c>
      <c r="I8" s="6">
        <v>70308.08</v>
      </c>
      <c r="J8" s="6">
        <v>61335.16</v>
      </c>
      <c r="K8" s="6">
        <f>J33</f>
        <v>73437.950000000012</v>
      </c>
      <c r="L8" s="6">
        <f>K33</f>
        <v>79210.87000000001</v>
      </c>
      <c r="M8" s="6">
        <f>L33</f>
        <v>91116.22</v>
      </c>
      <c r="N8" s="6">
        <v>11935.9</v>
      </c>
    </row>
    <row r="9" spans="1:14">
      <c r="A9" s="10" t="s">
        <v>19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2"/>
    </row>
    <row r="10" spans="1:14">
      <c r="A10" s="2" t="s">
        <v>20</v>
      </c>
      <c r="B10" s="7">
        <v>10814.4</v>
      </c>
      <c r="C10" s="7">
        <v>37267</v>
      </c>
      <c r="D10" s="7">
        <v>20878.400000000001</v>
      </c>
      <c r="E10" s="7">
        <v>19053</v>
      </c>
      <c r="F10" s="7">
        <v>21666.2</v>
      </c>
      <c r="G10" s="7">
        <v>15254</v>
      </c>
      <c r="H10" s="7">
        <v>74091</v>
      </c>
      <c r="I10" s="7">
        <v>21846.2</v>
      </c>
      <c r="J10" s="7">
        <v>27307.8</v>
      </c>
      <c r="K10" s="7">
        <v>18690</v>
      </c>
      <c r="L10" s="7">
        <v>28133</v>
      </c>
      <c r="M10" s="7">
        <v>24653</v>
      </c>
      <c r="N10" s="7">
        <f>SUM(B10:M10)</f>
        <v>319654</v>
      </c>
    </row>
    <row r="11" spans="1:14">
      <c r="A11" s="2" t="s">
        <v>43</v>
      </c>
      <c r="B11" s="7"/>
      <c r="C11" s="7"/>
      <c r="D11" s="7"/>
      <c r="E11" s="7"/>
      <c r="F11" s="7"/>
      <c r="G11" s="7"/>
      <c r="H11" s="7">
        <v>20134.84</v>
      </c>
      <c r="I11" s="7"/>
      <c r="J11" s="7">
        <v>2876</v>
      </c>
      <c r="K11" s="7">
        <v>2876</v>
      </c>
      <c r="L11" s="7">
        <v>2876</v>
      </c>
      <c r="M11" s="7">
        <v>5375</v>
      </c>
      <c r="N11" s="7">
        <f>SUM(B11:M11)</f>
        <v>34137.839999999997</v>
      </c>
    </row>
    <row r="12" spans="1:14">
      <c r="A12" s="2" t="s">
        <v>21</v>
      </c>
      <c r="B12" s="7"/>
      <c r="C12" s="7">
        <v>1140</v>
      </c>
      <c r="D12" s="7"/>
      <c r="E12" s="7">
        <v>1140</v>
      </c>
      <c r="F12" s="7"/>
      <c r="G12" s="7"/>
      <c r="H12" s="7"/>
      <c r="I12" s="7">
        <v>1140</v>
      </c>
      <c r="J12" s="7"/>
      <c r="K12" s="7"/>
      <c r="L12" s="7">
        <v>4880</v>
      </c>
      <c r="M12" s="7"/>
      <c r="N12" s="7">
        <f>SUM(B12:M12)</f>
        <v>8300</v>
      </c>
    </row>
    <row r="13" spans="1:14">
      <c r="A13" s="2" t="s">
        <v>22</v>
      </c>
      <c r="B13" s="7">
        <v>6165.98</v>
      </c>
      <c r="C13" s="7">
        <v>210</v>
      </c>
      <c r="D13" s="7">
        <v>2210</v>
      </c>
      <c r="E13" s="7">
        <v>1110</v>
      </c>
      <c r="F13" s="7">
        <v>210</v>
      </c>
      <c r="G13" s="7">
        <v>210</v>
      </c>
      <c r="H13" s="7">
        <v>8599.18</v>
      </c>
      <c r="I13" s="7">
        <v>210</v>
      </c>
      <c r="J13" s="7">
        <v>3266</v>
      </c>
      <c r="K13" s="7">
        <v>5604</v>
      </c>
      <c r="L13" s="7"/>
      <c r="M13" s="7"/>
      <c r="N13" s="7">
        <f>SUM(B13:M13)</f>
        <v>27795.16</v>
      </c>
    </row>
    <row r="14" spans="1:14">
      <c r="A14" s="5" t="s">
        <v>23</v>
      </c>
      <c r="B14" s="6">
        <f>SUM(B10:B13)</f>
        <v>16980.379999999997</v>
      </c>
      <c r="C14" s="6">
        <f>SUM(C10:C13)</f>
        <v>38617</v>
      </c>
      <c r="D14" s="6">
        <f t="shared" ref="D14:N14" si="0">SUM(D10:D13)</f>
        <v>23088.400000000001</v>
      </c>
      <c r="E14" s="6">
        <f t="shared" si="0"/>
        <v>21303</v>
      </c>
      <c r="F14" s="6">
        <f t="shared" si="0"/>
        <v>21876.2</v>
      </c>
      <c r="G14" s="6">
        <f t="shared" si="0"/>
        <v>15464</v>
      </c>
      <c r="H14" s="6">
        <f t="shared" si="0"/>
        <v>102825.01999999999</v>
      </c>
      <c r="I14" s="6">
        <f t="shared" si="0"/>
        <v>23196.2</v>
      </c>
      <c r="J14" s="6">
        <f t="shared" si="0"/>
        <v>33449.800000000003</v>
      </c>
      <c r="K14" s="6">
        <f t="shared" si="0"/>
        <v>27170</v>
      </c>
      <c r="L14" s="6">
        <f t="shared" si="0"/>
        <v>35889</v>
      </c>
      <c r="M14" s="6">
        <f t="shared" si="0"/>
        <v>30028</v>
      </c>
      <c r="N14" s="6">
        <f t="shared" si="0"/>
        <v>389886.99999999994</v>
      </c>
    </row>
    <row r="15" spans="1:14">
      <c r="A15" s="10" t="s">
        <v>24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"/>
    </row>
    <row r="16" spans="1:14">
      <c r="A16" s="2" t="s">
        <v>25</v>
      </c>
      <c r="B16" s="7"/>
      <c r="C16" s="7">
        <v>18380</v>
      </c>
      <c r="D16" s="7">
        <v>13950</v>
      </c>
      <c r="E16" s="7">
        <v>14890</v>
      </c>
      <c r="F16" s="7">
        <v>17340</v>
      </c>
      <c r="G16" s="7">
        <v>26100</v>
      </c>
      <c r="H16" s="7">
        <v>18660</v>
      </c>
      <c r="I16" s="7">
        <v>19880</v>
      </c>
      <c r="J16" s="7">
        <v>17070</v>
      </c>
      <c r="K16" s="7">
        <v>17120</v>
      </c>
      <c r="L16" s="7">
        <v>14830</v>
      </c>
      <c r="M16" s="7">
        <v>33255</v>
      </c>
      <c r="N16" s="7">
        <f>SUM(B16:M16)</f>
        <v>211475</v>
      </c>
    </row>
    <row r="17" spans="1:14">
      <c r="A17" s="2" t="s">
        <v>26</v>
      </c>
      <c r="B17" s="7">
        <v>310</v>
      </c>
      <c r="C17" s="7">
        <v>322.57</v>
      </c>
      <c r="D17" s="7">
        <v>315.93</v>
      </c>
      <c r="E17" s="7">
        <v>317.33999999999997</v>
      </c>
      <c r="F17" s="7">
        <v>321.01</v>
      </c>
      <c r="G17" s="7">
        <v>54.15</v>
      </c>
      <c r="H17" s="7">
        <v>42.99</v>
      </c>
      <c r="I17" s="7">
        <v>44.82</v>
      </c>
      <c r="J17" s="7">
        <v>25.61</v>
      </c>
      <c r="K17" s="7">
        <v>25.68</v>
      </c>
      <c r="L17" s="7">
        <v>22.25</v>
      </c>
      <c r="M17" s="7">
        <v>64.88</v>
      </c>
      <c r="N17" s="7">
        <f t="shared" ref="N17:N30" si="1">SUM(B17:M17)</f>
        <v>1867.23</v>
      </c>
    </row>
    <row r="18" spans="1:14">
      <c r="A18" s="2" t="s">
        <v>27</v>
      </c>
      <c r="B18" s="7">
        <v>3802.65</v>
      </c>
      <c r="C18" s="7">
        <v>2848.2</v>
      </c>
      <c r="D18" s="7">
        <v>2910.82</v>
      </c>
      <c r="E18" s="7">
        <v>3112.82</v>
      </c>
      <c r="F18" s="7">
        <v>5090.46</v>
      </c>
      <c r="G18" s="7">
        <v>3549.55</v>
      </c>
      <c r="H18" s="7">
        <v>3549.54</v>
      </c>
      <c r="I18" s="7">
        <v>4094.94</v>
      </c>
      <c r="J18" s="7">
        <v>2918.9</v>
      </c>
      <c r="K18" s="7">
        <v>2918.9</v>
      </c>
      <c r="L18" s="7">
        <v>2918.9</v>
      </c>
      <c r="M18" s="7">
        <v>2918.9</v>
      </c>
      <c r="N18" s="7">
        <f t="shared" si="1"/>
        <v>40634.58</v>
      </c>
    </row>
    <row r="19" spans="1:14">
      <c r="A19" s="2" t="s">
        <v>28</v>
      </c>
      <c r="B19" s="7">
        <v>2265.25</v>
      </c>
      <c r="C19" s="7">
        <v>1651</v>
      </c>
      <c r="D19" s="7">
        <v>1327.3</v>
      </c>
      <c r="E19" s="7">
        <v>1457.3</v>
      </c>
      <c r="F19" s="7">
        <v>2665.04</v>
      </c>
      <c r="G19" s="7">
        <v>1738.36</v>
      </c>
      <c r="H19" s="7">
        <v>1738.36</v>
      </c>
      <c r="I19" s="7">
        <v>2089.36</v>
      </c>
      <c r="J19" s="7">
        <v>1332.5</v>
      </c>
      <c r="K19" s="7">
        <v>1332.5</v>
      </c>
      <c r="L19" s="7">
        <v>1332.5</v>
      </c>
      <c r="M19" s="7">
        <v>1679.29</v>
      </c>
      <c r="N19" s="7">
        <f t="shared" si="1"/>
        <v>20608.760000000002</v>
      </c>
    </row>
    <row r="20" spans="1:14">
      <c r="A20" s="2" t="s">
        <v>29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>
        <f t="shared" si="1"/>
        <v>0</v>
      </c>
    </row>
    <row r="21" spans="1:14">
      <c r="A21" s="2" t="s">
        <v>30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>
        <f t="shared" si="1"/>
        <v>0</v>
      </c>
    </row>
    <row r="22" spans="1:14">
      <c r="A22" s="2" t="s">
        <v>31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>
        <v>80</v>
      </c>
      <c r="N22" s="7">
        <f t="shared" si="1"/>
        <v>80</v>
      </c>
    </row>
    <row r="23" spans="1:14">
      <c r="A23" s="2" t="s">
        <v>32</v>
      </c>
      <c r="B23" s="7">
        <v>585.65</v>
      </c>
      <c r="C23" s="7"/>
      <c r="D23" s="7"/>
      <c r="E23" s="7"/>
      <c r="F23" s="7"/>
      <c r="G23" s="7"/>
      <c r="H23" s="7">
        <v>12190.07</v>
      </c>
      <c r="I23" s="7"/>
      <c r="J23" s="7"/>
      <c r="K23" s="7"/>
      <c r="L23" s="7"/>
      <c r="M23" s="7"/>
      <c r="N23" s="7">
        <f t="shared" si="1"/>
        <v>12775.72</v>
      </c>
    </row>
    <row r="24" spans="1:14">
      <c r="A24" s="2" t="s">
        <v>33</v>
      </c>
      <c r="B24" s="7">
        <v>1478.5</v>
      </c>
      <c r="C24" s="7">
        <v>1435.5</v>
      </c>
      <c r="D24" s="7">
        <v>1337</v>
      </c>
      <c r="E24" s="7">
        <v>1697</v>
      </c>
      <c r="F24" s="7">
        <v>1380</v>
      </c>
      <c r="G24" s="7">
        <v>3657</v>
      </c>
      <c r="H24" s="7"/>
      <c r="I24" s="7"/>
      <c r="J24" s="7"/>
      <c r="K24" s="7"/>
      <c r="L24" s="7"/>
      <c r="M24" s="7"/>
      <c r="N24" s="7">
        <f t="shared" si="1"/>
        <v>10985</v>
      </c>
    </row>
    <row r="25" spans="1:14">
      <c r="A25" s="2" t="s">
        <v>34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>
        <f t="shared" si="1"/>
        <v>0</v>
      </c>
    </row>
    <row r="26" spans="1:14">
      <c r="A26" s="2" t="s">
        <v>35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>
        <f t="shared" si="1"/>
        <v>0</v>
      </c>
    </row>
    <row r="27" spans="1:14">
      <c r="A27" s="2" t="s">
        <v>36</v>
      </c>
      <c r="B27" s="7"/>
      <c r="C27" s="7"/>
      <c r="D27" s="7"/>
      <c r="E27" s="7"/>
      <c r="F27" s="7"/>
      <c r="G27" s="7"/>
      <c r="H27" s="7"/>
      <c r="I27" s="7">
        <v>4920</v>
      </c>
      <c r="J27" s="7"/>
      <c r="K27" s="7"/>
      <c r="L27" s="7"/>
      <c r="M27" s="7"/>
      <c r="N27" s="7">
        <f t="shared" si="1"/>
        <v>4920</v>
      </c>
    </row>
    <row r="28" spans="1:14">
      <c r="A28" s="2" t="s">
        <v>37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>
        <f t="shared" si="1"/>
        <v>0</v>
      </c>
    </row>
    <row r="29" spans="1:14">
      <c r="A29" s="2" t="s">
        <v>38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>
        <f t="shared" si="1"/>
        <v>0</v>
      </c>
    </row>
    <row r="30" spans="1:14">
      <c r="A30" s="2" t="s">
        <v>39</v>
      </c>
      <c r="B30" s="7">
        <v>4418.3999999999996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>
        <v>630</v>
      </c>
      <c r="N30" s="7">
        <f t="shared" si="1"/>
        <v>5048.3999999999996</v>
      </c>
    </row>
    <row r="31" spans="1:14" ht="25.5">
      <c r="A31" s="3" t="s">
        <v>40</v>
      </c>
      <c r="B31" s="9"/>
      <c r="C31" s="9">
        <v>1140</v>
      </c>
      <c r="D31" s="9"/>
      <c r="E31" s="9">
        <v>2000</v>
      </c>
      <c r="F31" s="9">
        <v>1140</v>
      </c>
      <c r="G31" s="9"/>
      <c r="H31" s="9">
        <v>612.05999999999995</v>
      </c>
      <c r="I31" s="9">
        <v>1140</v>
      </c>
      <c r="J31" s="9"/>
      <c r="K31" s="9"/>
      <c r="L31" s="9">
        <v>4880</v>
      </c>
      <c r="M31" s="9"/>
      <c r="N31" s="9">
        <f>SUM(B31:M31)</f>
        <v>10912.06</v>
      </c>
    </row>
    <row r="32" spans="1:14">
      <c r="A32" s="5" t="s">
        <v>41</v>
      </c>
      <c r="B32" s="6">
        <f>SUM(B16:B31)</f>
        <v>12860.449999999999</v>
      </c>
      <c r="C32" s="6">
        <f t="shared" ref="C32:M32" si="2">SUM(C16:C31)</f>
        <v>25777.27</v>
      </c>
      <c r="D32" s="6">
        <f t="shared" si="2"/>
        <v>19841.05</v>
      </c>
      <c r="E32" s="6">
        <f t="shared" si="2"/>
        <v>23474.46</v>
      </c>
      <c r="F32" s="6">
        <f t="shared" si="2"/>
        <v>27936.51</v>
      </c>
      <c r="G32" s="6">
        <f t="shared" si="2"/>
        <v>35099.06</v>
      </c>
      <c r="H32" s="6">
        <f t="shared" si="2"/>
        <v>36793.020000000004</v>
      </c>
      <c r="I32" s="6">
        <f t="shared" si="2"/>
        <v>32169.119999999999</v>
      </c>
      <c r="J32" s="6">
        <f t="shared" si="2"/>
        <v>21347.010000000002</v>
      </c>
      <c r="K32" s="6">
        <f t="shared" si="2"/>
        <v>21397.08</v>
      </c>
      <c r="L32" s="6">
        <f t="shared" si="2"/>
        <v>23983.65</v>
      </c>
      <c r="M32" s="6">
        <f t="shared" si="2"/>
        <v>38628.07</v>
      </c>
      <c r="N32" s="6">
        <f>N16+N17+N18+N19+N20+N21+N22+N23+N24+N25+N26+N27+N28+N29+N30+N31</f>
        <v>319306.75</v>
      </c>
    </row>
    <row r="33" spans="1:14">
      <c r="A33" s="5" t="s">
        <v>42</v>
      </c>
      <c r="B33" s="6">
        <f t="shared" ref="B33:N33" si="3">B8+B14-B32</f>
        <v>16055.83</v>
      </c>
      <c r="C33" s="6">
        <f t="shared" si="3"/>
        <v>28895.56</v>
      </c>
      <c r="D33" s="6">
        <f t="shared" si="3"/>
        <v>32142.910000000007</v>
      </c>
      <c r="E33" s="6">
        <f t="shared" si="3"/>
        <v>29971.450000000004</v>
      </c>
      <c r="F33" s="6">
        <f t="shared" si="3"/>
        <v>23911.140000000003</v>
      </c>
      <c r="G33" s="6">
        <f t="shared" si="3"/>
        <v>4276.0800000000017</v>
      </c>
      <c r="H33" s="6">
        <f t="shared" si="3"/>
        <v>70308.079999999987</v>
      </c>
      <c r="I33" s="6">
        <f t="shared" si="3"/>
        <v>61335.16</v>
      </c>
      <c r="J33" s="6">
        <f t="shared" si="3"/>
        <v>73437.950000000012</v>
      </c>
      <c r="K33" s="6">
        <f t="shared" si="3"/>
        <v>79210.87000000001</v>
      </c>
      <c r="L33" s="6">
        <f t="shared" si="3"/>
        <v>91116.22</v>
      </c>
      <c r="M33" s="6">
        <f t="shared" si="3"/>
        <v>82516.149999999994</v>
      </c>
      <c r="N33" s="6">
        <f t="shared" si="3"/>
        <v>82516.149999999965</v>
      </c>
    </row>
    <row r="36" spans="1:14">
      <c r="C36" s="1" t="s">
        <v>44</v>
      </c>
      <c r="J36" s="1" t="s">
        <v>45</v>
      </c>
    </row>
  </sheetData>
  <mergeCells count="7">
    <mergeCell ref="A9:M9"/>
    <mergeCell ref="A15:M15"/>
    <mergeCell ref="A3:N3"/>
    <mergeCell ref="A4:N4"/>
    <mergeCell ref="B6:M6"/>
    <mergeCell ref="A6:A7"/>
    <mergeCell ref="N6:N7"/>
  </mergeCells>
  <pageMargins left="0.70866141732283472" right="0.70866141732283472" top="0.74803149606299213" bottom="0.74803149606299213" header="0.31496062992125984" footer="0.31496062992125984"/>
  <pageSetup paperSize="9" scale="9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2015-09-12T09:57:41Z</cp:lastPrinted>
  <dcterms:created xsi:type="dcterms:W3CDTF">2015-01-27T09:26:48Z</dcterms:created>
  <dcterms:modified xsi:type="dcterms:W3CDTF">2016-05-31T06:37:19Z</dcterms:modified>
</cp:coreProperties>
</file>